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2980" windowHeight="8850"/>
  </bookViews>
  <sheets>
    <sheet name="Лист1" sheetId="1" r:id="rId1"/>
  </sheets>
  <definedNames>
    <definedName name="_xlnm.Print_Titles" localSheetId="0">Лист1!$3:$3</definedName>
  </definedNames>
  <calcPr calcId="145621"/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5" i="1"/>
  <c r="J16" i="1"/>
  <c r="J17" i="1"/>
  <c r="J18" i="1"/>
  <c r="J19" i="1"/>
  <c r="J20" i="1"/>
  <c r="J24" i="1"/>
  <c r="J25" i="1"/>
  <c r="J26" i="1"/>
  <c r="J27" i="1"/>
  <c r="J28" i="1"/>
  <c r="J29" i="1"/>
  <c r="J30" i="1"/>
  <c r="J37" i="1"/>
  <c r="J38" i="1"/>
  <c r="J4" i="1"/>
  <c r="I5" i="1"/>
  <c r="I6" i="1"/>
  <c r="I7" i="1"/>
  <c r="I8" i="1"/>
  <c r="I9" i="1"/>
  <c r="I10" i="1"/>
  <c r="I15" i="1"/>
  <c r="I16" i="1"/>
  <c r="I17" i="1"/>
  <c r="I18" i="1"/>
  <c r="I19" i="1"/>
  <c r="I20" i="1"/>
  <c r="I24" i="1"/>
  <c r="I25" i="1"/>
  <c r="I26" i="1"/>
  <c r="I27" i="1"/>
  <c r="I28" i="1"/>
  <c r="I29" i="1"/>
  <c r="I30" i="1"/>
  <c r="I37" i="1"/>
  <c r="I38" i="1"/>
  <c r="I4" i="1"/>
  <c r="H5" i="1"/>
  <c r="H6" i="1"/>
  <c r="H7" i="1"/>
  <c r="H8" i="1"/>
  <c r="H9" i="1"/>
  <c r="H10" i="1"/>
  <c r="H15" i="1"/>
  <c r="H16" i="1"/>
  <c r="H17" i="1"/>
  <c r="H18" i="1"/>
  <c r="H19" i="1"/>
  <c r="H20" i="1"/>
  <c r="H37" i="1"/>
  <c r="H38" i="1"/>
  <c r="H4" i="1"/>
</calcChain>
</file>

<file path=xl/sharedStrings.xml><?xml version="1.0" encoding="utf-8"?>
<sst xmlns="http://schemas.openxmlformats.org/spreadsheetml/2006/main" count="81" uniqueCount="80">
  <si>
    <t>тис. грн.</t>
  </si>
  <si>
    <t>ККД</t>
  </si>
  <si>
    <t>Доходи</t>
  </si>
  <si>
    <t>10000000</t>
  </si>
  <si>
    <t>Податкові надходження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</si>
  <si>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</si>
  <si>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</si>
  <si>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</si>
  <si>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</si>
  <si>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</si>
  <si>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</si>
  <si>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</si>
  <si>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</si>
  <si>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</si>
  <si>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</si>
  <si>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</si>
  <si>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</si>
  <si>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24000000</t>
  </si>
  <si>
    <t>Інші неподаткові надходження</t>
  </si>
  <si>
    <t>24060000</t>
  </si>
  <si>
    <t>Інші надходження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</si>
  <si>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</si>
  <si>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</si>
  <si>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24170000</t>
  </si>
  <si>
    <t>Надходження коштів пайової участі у розвитку інфраструктури населеного пункту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</si>
  <si>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</si>
  <si>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</si>
  <si>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</si>
  <si>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</si>
  <si>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</si>
  <si>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</si>
  <si>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</si>
  <si>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</si>
  <si>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</si>
  <si>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</si>
  <si>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</si>
  <si>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</si>
  <si>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25020000</t>
  </si>
  <si>
    <t>Інші джерела власних надходжень бюджетних установ</t>
  </si>
  <si>
    <t>25020100</t>
  </si>
  <si>
    <t>Благодійні внески, гранти та дарунки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</si>
  <si>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</si>
  <si>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</si>
  <si>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</si>
  <si>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</si>
  <si>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</si>
  <si>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</si>
  <si>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</si>
  <si>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</si>
  <si>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</si>
  <si>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</si>
  <si>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</si>
  <si>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</si>
  <si>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</si>
  <si>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</si>
  <si>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</si>
  <si>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</si>
  <si>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40000000</t>
  </si>
  <si>
    <t>Офіційні трансферти</t>
  </si>
  <si>
    <t>41000000</t>
  </si>
  <si>
    <t>Від органів державного управління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</si>
  <si>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</si>
  <si>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</si>
  <si>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</si>
  <si>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</si>
  <si>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50000000</t>
  </si>
  <si>
    <t>Цільові фонди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</si>
  <si>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</si>
  <si>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</si>
  <si>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 xml:space="preserve"> </t>
  </si>
  <si>
    <t xml:space="preserve">Усього ( без урахування трансфертів) </t>
  </si>
  <si>
    <t xml:space="preserve">Усього </t>
  </si>
  <si>
    <t xml:space="preserve">Доходи спеціального фонду міського бюджету за І півріччя 2023 року        
</t>
  </si>
  <si>
    <t>Затверджений план на рік</t>
  </si>
  <si>
    <t>План на рік з урахуванням змін</t>
  </si>
  <si>
    <t>% до плану на рік</t>
  </si>
  <si>
    <t>% до плану на рік з урахуванням змін</t>
  </si>
  <si>
    <t>% до плану на звітний період з урахуванням змін</t>
  </si>
  <si>
    <t>План на І півріччя з урахуванням змін</t>
  </si>
  <si>
    <t>Фактичні надходження за І півріччя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</si>
</sst>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/>
    <xf numFmtId="0" fontId="5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0" xfId="0" applyNumberFormat="1" applyFont="1" applyAlignment="1">
      <alignment horizontal="right"/>
    </xf>
    <xf numFmtId="165" fontId="1" fillId="0" borderId="1" xfId="0" applyNumberFormat="1" applyFont="1" applyBorder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6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B1" workbookViewId="0">
      <selection activeCell="B2" sqref="B2:G2"/>
    </sheetView>
  </sheetViews>
  <sheetFormatPr defaultColWidth="8.75" defaultRowHeight="15.75" x14ac:dyDescent="0.25"/>
  <cols>
    <col min="1" max="1" width="0" style="1" hidden="1" customWidth="1"/>
    <col min="2" max="2" width="12.25" style="6" customWidth="1"/>
    <col min="3" max="3" width="64.125" style="7" customWidth="1"/>
    <col min="4" max="4" width="12.125" style="8" customWidth="1"/>
    <col min="5" max="5" width="14.125" style="8" customWidth="1"/>
    <col min="6" max="6" width="12.875" style="8" customWidth="1"/>
    <col min="7" max="7" width="11" style="8" customWidth="1"/>
    <col min="8" max="8" width="8.75" style="1"/>
    <col min="9" max="10" width="10.625" style="1" customWidth="1"/>
    <col min="11" max="16384" width="8.75" style="1"/>
  </cols>
  <sheetData>
    <row r="1" spans="1:10" ht="18.75" x14ac:dyDescent="0.3">
      <c r="B1" s="15" t="s">
        <v>72</v>
      </c>
      <c r="C1" s="16"/>
      <c r="D1" s="16"/>
      <c r="E1" s="16"/>
      <c r="F1" s="16"/>
      <c r="G1" s="16"/>
      <c r="H1" s="16"/>
    </row>
    <row r="2" spans="1:10" x14ac:dyDescent="0.25">
      <c r="J2" s="12" t="s">
        <v>0</v>
      </c>
    </row>
    <row r="3" spans="1:10" ht="70.150000000000006" customHeight="1" x14ac:dyDescent="0.25">
      <c r="A3" s="2"/>
      <c r="B3" s="3" t="s">
        <v>1</v>
      </c>
      <c r="C3" s="4" t="s">
        <v>2</v>
      </c>
      <c r="D3" s="9" t="s">
        <v>73</v>
      </c>
      <c r="E3" s="9" t="s">
        <v>74</v>
      </c>
      <c r="F3" s="9" t="s">
        <v>78</v>
      </c>
      <c r="G3" s="9" t="s">
        <v>79</v>
      </c>
      <c r="H3" s="9" t="s">
        <v>75</v>
      </c>
      <c r="I3" s="9" t="s">
        <v>76</v>
      </c>
      <c r="J3" s="9" t="s">
        <v>77</v>
      </c>
    </row>
    <row r="4" spans="1:10" x14ac:dyDescent="0.25">
      <c r="A4" s="5">
        <v>1</v>
      </c>
      <c r="B4" s="10" t="s">
        <v>3</v>
      </c>
      <c r="C4" s="11" t="s">
        <v>4</v>
      </c>
      <c r="D4" s="13">
        <v>41</v>
      </c>
      <c r="E4" s="13">
        <v>41</v>
      </c>
      <c r="F4" s="13">
        <v>20.5</v>
      </c>
      <c r="G4" s="13">
        <v>35.071370000000002</v>
      </c>
      <c r="H4" s="14">
        <f>G4/D4*100</f>
        <v>85.539926829268296</v>
      </c>
      <c r="I4" s="14">
        <f>G4/E4*100</f>
        <v>85.539926829268296</v>
      </c>
      <c r="J4" s="14">
        <f>G4/F4*100</f>
        <v>171.07985365853659</v>
      </c>
    </row>
    <row r="5" spans="1:10" x14ac:dyDescent="0.25">
      <c r="A5" s="5">
        <v>1</v>
      </c>
      <c r="B5" s="10" t="s">
        <v>5</v>
      </c>
      <c r="C5" s="11" t="s">
        <v>6</v>
      </c>
      <c r="D5" s="13">
        <v>41</v>
      </c>
      <c r="E5" s="13">
        <v>41</v>
      </c>
      <c r="F5" s="13">
        <v>20.5</v>
      </c>
      <c r="G5" s="13">
        <v>35.071370000000002</v>
      </c>
      <c r="H5" s="14">
        <f t="shared" ref="H5:H38" si="0">G5/D5*100</f>
        <v>85.539926829268296</v>
      </c>
      <c r="I5" s="14">
        <f t="shared" ref="I5:I38" si="1">G5/E5*100</f>
        <v>85.539926829268296</v>
      </c>
      <c r="J5" s="14">
        <f t="shared" ref="J5:J38" si="2">G5/F5*100</f>
        <v>171.07985365853659</v>
      </c>
    </row>
    <row r="6" spans="1:10" x14ac:dyDescent="0.25">
      <c r="A6" s="5">
        <v>1</v>
      </c>
      <c r="B6" s="10" t="s">
        <v>7</v>
      </c>
      <c r="C6" s="11" t="s">
        <v>8</v>
      </c>
      <c r="D6" s="13">
        <v>41</v>
      </c>
      <c r="E6" s="13">
        <v>41</v>
      </c>
      <c r="F6" s="13">
        <v>20.5</v>
      </c>
      <c r="G6" s="13">
        <v>35.071370000000002</v>
      </c>
      <c r="H6" s="14">
        <f t="shared" si="0"/>
        <v>85.539926829268296</v>
      </c>
      <c r="I6" s="14">
        <f t="shared" si="1"/>
        <v>85.539926829268296</v>
      </c>
      <c r="J6" s="14">
        <f t="shared" si="2"/>
        <v>171.07985365853659</v>
      </c>
    </row>
    <row r="7" spans="1:10" ht="47.25" x14ac:dyDescent="0.25">
      <c r="A7" s="5">
        <v>0</v>
      </c>
      <c r="B7" s="10" t="s">
        <v>9</v>
      </c>
      <c r="C7" s="11" t="s">
        <v>10</v>
      </c>
      <c r="D7" s="13">
        <v>21.5</v>
      </c>
      <c r="E7" s="13">
        <v>21.5</v>
      </c>
      <c r="F7" s="13">
        <v>10.75</v>
      </c>
      <c r="G7" s="13">
        <v>10.068790000000002</v>
      </c>
      <c r="H7" s="14">
        <f t="shared" si="0"/>
        <v>46.831581395348842</v>
      </c>
      <c r="I7" s="14">
        <f t="shared" si="1"/>
        <v>46.831581395348842</v>
      </c>
      <c r="J7" s="14">
        <f t="shared" si="2"/>
        <v>93.663162790697683</v>
      </c>
    </row>
    <row r="8" spans="1:10" ht="31.5" x14ac:dyDescent="0.25">
      <c r="A8" s="5">
        <v>0</v>
      </c>
      <c r="B8" s="10" t="s">
        <v>11</v>
      </c>
      <c r="C8" s="11" t="s">
        <v>12</v>
      </c>
      <c r="D8" s="13">
        <v>7.5</v>
      </c>
      <c r="E8" s="13">
        <v>7.5</v>
      </c>
      <c r="F8" s="13">
        <v>3.75</v>
      </c>
      <c r="G8" s="13">
        <v>6.9088100000000008</v>
      </c>
      <c r="H8" s="14">
        <f t="shared" si="0"/>
        <v>92.117466666666687</v>
      </c>
      <c r="I8" s="14">
        <f t="shared" si="1"/>
        <v>92.117466666666687</v>
      </c>
      <c r="J8" s="14">
        <f t="shared" si="2"/>
        <v>184.23493333333337</v>
      </c>
    </row>
    <row r="9" spans="1:10" ht="47.25" x14ac:dyDescent="0.25">
      <c r="A9" s="5">
        <v>0</v>
      </c>
      <c r="B9" s="10" t="s">
        <v>13</v>
      </c>
      <c r="C9" s="11" t="s">
        <v>14</v>
      </c>
      <c r="D9" s="13">
        <v>12</v>
      </c>
      <c r="E9" s="13">
        <v>12</v>
      </c>
      <c r="F9" s="13">
        <v>6</v>
      </c>
      <c r="G9" s="13">
        <v>18.093769999999999</v>
      </c>
      <c r="H9" s="14">
        <f t="shared" si="0"/>
        <v>150.78141666666667</v>
      </c>
      <c r="I9" s="14">
        <f t="shared" si="1"/>
        <v>150.78141666666667</v>
      </c>
      <c r="J9" s="14">
        <f t="shared" si="2"/>
        <v>301.56283333333334</v>
      </c>
    </row>
    <row r="10" spans="1:10" x14ac:dyDescent="0.25">
      <c r="A10" s="5">
        <v>1</v>
      </c>
      <c r="B10" s="10" t="s">
        <v>15</v>
      </c>
      <c r="C10" s="11" t="s">
        <v>16</v>
      </c>
      <c r="D10" s="13">
        <v>7214.7070000000003</v>
      </c>
      <c r="E10" s="13">
        <v>7214.7070000000003</v>
      </c>
      <c r="F10" s="13">
        <v>3607.3535000000002</v>
      </c>
      <c r="G10" s="13">
        <v>9356.5519599999989</v>
      </c>
      <c r="H10" s="14">
        <f t="shared" si="0"/>
        <v>129.68720642432186</v>
      </c>
      <c r="I10" s="14">
        <f t="shared" si="1"/>
        <v>129.68720642432186</v>
      </c>
      <c r="J10" s="14">
        <f t="shared" si="2"/>
        <v>259.37441284864371</v>
      </c>
    </row>
    <row r="11" spans="1:10" x14ac:dyDescent="0.25">
      <c r="A11" s="5">
        <v>1</v>
      </c>
      <c r="B11" s="10" t="s">
        <v>17</v>
      </c>
      <c r="C11" s="11" t="s">
        <v>18</v>
      </c>
      <c r="D11" s="13">
        <v>0</v>
      </c>
      <c r="E11" s="13">
        <v>0</v>
      </c>
      <c r="F11" s="13">
        <v>0</v>
      </c>
      <c r="G11" s="13">
        <v>0</v>
      </c>
      <c r="H11" s="14"/>
      <c r="I11" s="14"/>
      <c r="J11" s="14"/>
    </row>
    <row r="12" spans="1:10" x14ac:dyDescent="0.25">
      <c r="A12" s="5">
        <v>1</v>
      </c>
      <c r="B12" s="10" t="s">
        <v>19</v>
      </c>
      <c r="C12" s="11" t="s">
        <v>20</v>
      </c>
      <c r="D12" s="13">
        <v>0</v>
      </c>
      <c r="E12" s="13">
        <v>0</v>
      </c>
      <c r="F12" s="13">
        <v>0</v>
      </c>
      <c r="G12" s="13">
        <v>0</v>
      </c>
      <c r="H12" s="14"/>
      <c r="I12" s="14"/>
      <c r="J12" s="14"/>
    </row>
    <row r="13" spans="1:10" ht="47.25" x14ac:dyDescent="0.25">
      <c r="A13" s="5">
        <v>0</v>
      </c>
      <c r="B13" s="10" t="s">
        <v>21</v>
      </c>
      <c r="C13" s="11" t="s">
        <v>22</v>
      </c>
      <c r="D13" s="13">
        <v>0</v>
      </c>
      <c r="E13" s="13">
        <v>0</v>
      </c>
      <c r="F13" s="13">
        <v>0</v>
      </c>
      <c r="G13" s="13">
        <v>0</v>
      </c>
      <c r="H13" s="14"/>
      <c r="I13" s="14"/>
      <c r="J13" s="14"/>
    </row>
    <row r="14" spans="1:10" ht="31.5" x14ac:dyDescent="0.25">
      <c r="A14" s="5">
        <v>1</v>
      </c>
      <c r="B14" s="10" t="s">
        <v>23</v>
      </c>
      <c r="C14" s="11" t="s">
        <v>24</v>
      </c>
      <c r="D14" s="13">
        <v>0</v>
      </c>
      <c r="E14" s="13">
        <v>0</v>
      </c>
      <c r="F14" s="13">
        <v>0</v>
      </c>
      <c r="G14" s="13">
        <v>0</v>
      </c>
      <c r="H14" s="14"/>
      <c r="I14" s="14"/>
      <c r="J14" s="14"/>
    </row>
    <row r="15" spans="1:10" x14ac:dyDescent="0.25">
      <c r="A15" s="5">
        <v>1</v>
      </c>
      <c r="B15" s="10" t="s">
        <v>25</v>
      </c>
      <c r="C15" s="11" t="s">
        <v>26</v>
      </c>
      <c r="D15" s="13">
        <v>7214.7070000000003</v>
      </c>
      <c r="E15" s="13">
        <v>7214.7070000000003</v>
      </c>
      <c r="F15" s="13">
        <v>3607.3535000000002</v>
      </c>
      <c r="G15" s="13">
        <v>9356.5519599999989</v>
      </c>
      <c r="H15" s="14">
        <f t="shared" si="0"/>
        <v>129.68720642432186</v>
      </c>
      <c r="I15" s="14">
        <f t="shared" si="1"/>
        <v>129.68720642432186</v>
      </c>
      <c r="J15" s="14">
        <f t="shared" si="2"/>
        <v>259.37441284864371</v>
      </c>
    </row>
    <row r="16" spans="1:10" ht="31.5" x14ac:dyDescent="0.25">
      <c r="A16" s="5">
        <v>1</v>
      </c>
      <c r="B16" s="10" t="s">
        <v>27</v>
      </c>
      <c r="C16" s="11" t="s">
        <v>28</v>
      </c>
      <c r="D16" s="13">
        <v>7214.7070000000003</v>
      </c>
      <c r="E16" s="13">
        <v>7214.7070000000003</v>
      </c>
      <c r="F16" s="13">
        <v>3607.3535000000002</v>
      </c>
      <c r="G16" s="13">
        <v>2973.1647599999997</v>
      </c>
      <c r="H16" s="14">
        <f t="shared" si="0"/>
        <v>41.209778304233275</v>
      </c>
      <c r="I16" s="14">
        <f t="shared" si="1"/>
        <v>41.209778304233275</v>
      </c>
      <c r="J16" s="14">
        <f t="shared" si="2"/>
        <v>82.41955660846655</v>
      </c>
    </row>
    <row r="17" spans="1:10" ht="31.5" x14ac:dyDescent="0.25">
      <c r="A17" s="5">
        <v>0</v>
      </c>
      <c r="B17" s="10" t="s">
        <v>29</v>
      </c>
      <c r="C17" s="11" t="s">
        <v>30</v>
      </c>
      <c r="D17" s="13">
        <v>7169.4080000000004</v>
      </c>
      <c r="E17" s="13">
        <v>7169.4080000000004</v>
      </c>
      <c r="F17" s="13">
        <v>3584.7040000000002</v>
      </c>
      <c r="G17" s="13">
        <v>2934.4832999999999</v>
      </c>
      <c r="H17" s="14">
        <f t="shared" si="0"/>
        <v>40.930622165735301</v>
      </c>
      <c r="I17" s="14">
        <f t="shared" si="1"/>
        <v>40.930622165735301</v>
      </c>
      <c r="J17" s="14">
        <f t="shared" si="2"/>
        <v>81.861244331470601</v>
      </c>
    </row>
    <row r="18" spans="1:10" ht="31.5" x14ac:dyDescent="0.25">
      <c r="A18" s="5">
        <v>0</v>
      </c>
      <c r="B18" s="10" t="s">
        <v>31</v>
      </c>
      <c r="C18" s="11" t="s">
        <v>32</v>
      </c>
      <c r="D18" s="13">
        <v>4.05</v>
      </c>
      <c r="E18" s="13">
        <v>4.05</v>
      </c>
      <c r="F18" s="13">
        <v>2.0249999999999999</v>
      </c>
      <c r="G18" s="13">
        <v>0</v>
      </c>
      <c r="H18" s="14">
        <f t="shared" si="0"/>
        <v>0</v>
      </c>
      <c r="I18" s="14">
        <f t="shared" si="1"/>
        <v>0</v>
      </c>
      <c r="J18" s="14">
        <f t="shared" si="2"/>
        <v>0</v>
      </c>
    </row>
    <row r="19" spans="1:10" ht="31.5" x14ac:dyDescent="0.25">
      <c r="A19" s="5">
        <v>0</v>
      </c>
      <c r="B19" s="10" t="s">
        <v>33</v>
      </c>
      <c r="C19" s="11" t="s">
        <v>34</v>
      </c>
      <c r="D19" s="13">
        <v>18.289000000000001</v>
      </c>
      <c r="E19" s="13">
        <v>18.289000000000001</v>
      </c>
      <c r="F19" s="13">
        <v>9.1445000000000007</v>
      </c>
      <c r="G19" s="13">
        <v>36.885010000000001</v>
      </c>
      <c r="H19" s="14">
        <f t="shared" si="0"/>
        <v>201.67865930340642</v>
      </c>
      <c r="I19" s="14">
        <f t="shared" si="1"/>
        <v>201.67865930340642</v>
      </c>
      <c r="J19" s="14">
        <f t="shared" si="2"/>
        <v>403.35731860681284</v>
      </c>
    </row>
    <row r="20" spans="1:10" ht="31.5" x14ac:dyDescent="0.25">
      <c r="A20" s="5">
        <v>0</v>
      </c>
      <c r="B20" s="10" t="s">
        <v>35</v>
      </c>
      <c r="C20" s="11" t="s">
        <v>36</v>
      </c>
      <c r="D20" s="13">
        <v>22.96</v>
      </c>
      <c r="E20" s="13">
        <v>22.96</v>
      </c>
      <c r="F20" s="13">
        <v>11.48</v>
      </c>
      <c r="G20" s="13">
        <v>1.7964500000000001</v>
      </c>
      <c r="H20" s="14">
        <f t="shared" si="0"/>
        <v>7.8242595818815337</v>
      </c>
      <c r="I20" s="14">
        <f t="shared" si="1"/>
        <v>7.8242595818815337</v>
      </c>
      <c r="J20" s="14">
        <f t="shared" si="2"/>
        <v>15.648519163763067</v>
      </c>
    </row>
    <row r="21" spans="1:10" x14ac:dyDescent="0.25">
      <c r="A21" s="5">
        <v>1</v>
      </c>
      <c r="B21" s="10" t="s">
        <v>37</v>
      </c>
      <c r="C21" s="11" t="s">
        <v>38</v>
      </c>
      <c r="D21" s="13">
        <v>0</v>
      </c>
      <c r="E21" s="13">
        <v>0</v>
      </c>
      <c r="F21" s="13">
        <v>0</v>
      </c>
      <c r="G21" s="13">
        <v>6383.3872000000001</v>
      </c>
      <c r="H21" s="14"/>
      <c r="I21" s="14"/>
      <c r="J21" s="14"/>
    </row>
    <row r="22" spans="1:10" x14ac:dyDescent="0.25">
      <c r="A22" s="5">
        <v>0</v>
      </c>
      <c r="B22" s="10" t="s">
        <v>39</v>
      </c>
      <c r="C22" s="11" t="s">
        <v>40</v>
      </c>
      <c r="D22" s="13">
        <v>0</v>
      </c>
      <c r="E22" s="13">
        <v>0</v>
      </c>
      <c r="F22" s="13">
        <v>0</v>
      </c>
      <c r="G22" s="13">
        <v>6155.0688</v>
      </c>
      <c r="H22" s="14"/>
      <c r="I22" s="14"/>
      <c r="J22" s="14"/>
    </row>
    <row r="23" spans="1:10" ht="63" x14ac:dyDescent="0.25">
      <c r="A23" s="5">
        <v>0</v>
      </c>
      <c r="B23" s="10" t="s">
        <v>41</v>
      </c>
      <c r="C23" s="11" t="s">
        <v>42</v>
      </c>
      <c r="D23" s="13">
        <v>0</v>
      </c>
      <c r="E23" s="13">
        <v>0</v>
      </c>
      <c r="F23" s="13">
        <v>0</v>
      </c>
      <c r="G23" s="13">
        <v>228.3184</v>
      </c>
      <c r="H23" s="14"/>
      <c r="I23" s="14"/>
      <c r="J23" s="14"/>
    </row>
    <row r="24" spans="1:10" x14ac:dyDescent="0.25">
      <c r="A24" s="5">
        <v>1</v>
      </c>
      <c r="B24" s="10" t="s">
        <v>43</v>
      </c>
      <c r="C24" s="11" t="s">
        <v>44</v>
      </c>
      <c r="D24" s="13">
        <v>0</v>
      </c>
      <c r="E24" s="13">
        <v>2314.6089999999999</v>
      </c>
      <c r="F24" s="13">
        <v>2314.6089999999999</v>
      </c>
      <c r="G24" s="13">
        <v>4159.9589000000005</v>
      </c>
      <c r="H24" s="14"/>
      <c r="I24" s="14">
        <f t="shared" si="1"/>
        <v>179.72620429627642</v>
      </c>
      <c r="J24" s="14">
        <f t="shared" si="2"/>
        <v>179.72620429627642</v>
      </c>
    </row>
    <row r="25" spans="1:10" x14ac:dyDescent="0.25">
      <c r="A25" s="5">
        <v>1</v>
      </c>
      <c r="B25" s="10" t="s">
        <v>45</v>
      </c>
      <c r="C25" s="11" t="s">
        <v>46</v>
      </c>
      <c r="D25" s="13">
        <v>0</v>
      </c>
      <c r="E25" s="13">
        <v>315.10000000000002</v>
      </c>
      <c r="F25" s="13">
        <v>315.10000000000002</v>
      </c>
      <c r="G25" s="13">
        <v>315.15348</v>
      </c>
      <c r="H25" s="14"/>
      <c r="I25" s="14">
        <f t="shared" si="1"/>
        <v>100.01697238971754</v>
      </c>
      <c r="J25" s="14">
        <f t="shared" si="2"/>
        <v>100.01697238971754</v>
      </c>
    </row>
    <row r="26" spans="1:10" ht="31.5" x14ac:dyDescent="0.25">
      <c r="A26" s="5">
        <v>1</v>
      </c>
      <c r="B26" s="10" t="s">
        <v>47</v>
      </c>
      <c r="C26" s="11" t="s">
        <v>48</v>
      </c>
      <c r="D26" s="13">
        <v>0</v>
      </c>
      <c r="E26" s="13">
        <v>315.10000000000002</v>
      </c>
      <c r="F26" s="13">
        <v>315.10000000000002</v>
      </c>
      <c r="G26" s="13">
        <v>315.15348</v>
      </c>
      <c r="H26" s="14"/>
      <c r="I26" s="14">
        <f t="shared" si="1"/>
        <v>100.01697238971754</v>
      </c>
      <c r="J26" s="14">
        <f t="shared" si="2"/>
        <v>100.01697238971754</v>
      </c>
    </row>
    <row r="27" spans="1:10" x14ac:dyDescent="0.25">
      <c r="A27" s="5">
        <v>1</v>
      </c>
      <c r="B27" s="10" t="s">
        <v>49</v>
      </c>
      <c r="C27" s="11" t="s">
        <v>50</v>
      </c>
      <c r="D27" s="13">
        <v>0</v>
      </c>
      <c r="E27" s="13">
        <v>1999.509</v>
      </c>
      <c r="F27" s="13">
        <v>1999.509</v>
      </c>
      <c r="G27" s="13">
        <v>3844.8054200000001</v>
      </c>
      <c r="H27" s="14"/>
      <c r="I27" s="14">
        <f t="shared" si="1"/>
        <v>192.28747757574484</v>
      </c>
      <c r="J27" s="14">
        <f t="shared" si="2"/>
        <v>192.28747757574484</v>
      </c>
    </row>
    <row r="28" spans="1:10" x14ac:dyDescent="0.25">
      <c r="A28" s="5">
        <v>1</v>
      </c>
      <c r="B28" s="10" t="s">
        <v>51</v>
      </c>
      <c r="C28" s="11" t="s">
        <v>52</v>
      </c>
      <c r="D28" s="13">
        <v>0</v>
      </c>
      <c r="E28" s="13">
        <v>1999.509</v>
      </c>
      <c r="F28" s="13">
        <v>1999.509</v>
      </c>
      <c r="G28" s="13">
        <v>3844.8054200000001</v>
      </c>
      <c r="H28" s="14"/>
      <c r="I28" s="14">
        <f t="shared" si="1"/>
        <v>192.28747757574484</v>
      </c>
      <c r="J28" s="14">
        <f t="shared" si="2"/>
        <v>192.28747757574484</v>
      </c>
    </row>
    <row r="29" spans="1:10" ht="63" x14ac:dyDescent="0.25">
      <c r="A29" s="5">
        <v>0</v>
      </c>
      <c r="B29" s="10" t="s">
        <v>53</v>
      </c>
      <c r="C29" s="11" t="s">
        <v>54</v>
      </c>
      <c r="D29" s="13">
        <v>0</v>
      </c>
      <c r="E29" s="13">
        <v>1005.309</v>
      </c>
      <c r="F29" s="13">
        <v>1005.309</v>
      </c>
      <c r="G29" s="13">
        <v>2675.7059900000004</v>
      </c>
      <c r="H29" s="14"/>
      <c r="I29" s="14">
        <f t="shared" si="1"/>
        <v>266.15756846899814</v>
      </c>
      <c r="J29" s="14">
        <f t="shared" si="2"/>
        <v>266.15756846899814</v>
      </c>
    </row>
    <row r="30" spans="1:10" ht="63" x14ac:dyDescent="0.25">
      <c r="A30" s="5">
        <v>0</v>
      </c>
      <c r="B30" s="10" t="s">
        <v>55</v>
      </c>
      <c r="C30" s="11" t="s">
        <v>56</v>
      </c>
      <c r="D30" s="13">
        <v>0</v>
      </c>
      <c r="E30" s="13">
        <v>994.2</v>
      </c>
      <c r="F30" s="13">
        <v>994.2</v>
      </c>
      <c r="G30" s="13">
        <v>1169.09943</v>
      </c>
      <c r="H30" s="14"/>
      <c r="I30" s="14">
        <f t="shared" si="1"/>
        <v>117.59197646348822</v>
      </c>
      <c r="J30" s="14">
        <f t="shared" si="2"/>
        <v>117.59197646348822</v>
      </c>
    </row>
    <row r="31" spans="1:10" x14ac:dyDescent="0.25">
      <c r="A31" s="5">
        <v>1</v>
      </c>
      <c r="B31" s="10" t="s">
        <v>57</v>
      </c>
      <c r="C31" s="11" t="s">
        <v>58</v>
      </c>
      <c r="D31" s="13">
        <v>0</v>
      </c>
      <c r="E31" s="13">
        <v>0</v>
      </c>
      <c r="F31" s="13">
        <v>0</v>
      </c>
      <c r="G31" s="13">
        <v>0</v>
      </c>
      <c r="H31" s="14"/>
      <c r="I31" s="14"/>
      <c r="J31" s="14"/>
    </row>
    <row r="32" spans="1:10" x14ac:dyDescent="0.25">
      <c r="A32" s="5">
        <v>1</v>
      </c>
      <c r="B32" s="10" t="s">
        <v>59</v>
      </c>
      <c r="C32" s="11" t="s">
        <v>60</v>
      </c>
      <c r="D32" s="13">
        <v>0</v>
      </c>
      <c r="E32" s="13">
        <v>0</v>
      </c>
      <c r="F32" s="13">
        <v>0</v>
      </c>
      <c r="G32" s="13">
        <v>0</v>
      </c>
      <c r="H32" s="14"/>
      <c r="I32" s="14"/>
      <c r="J32" s="14"/>
    </row>
    <row r="33" spans="1:10" x14ac:dyDescent="0.25">
      <c r="A33" s="5">
        <v>1</v>
      </c>
      <c r="B33" s="10" t="s">
        <v>61</v>
      </c>
      <c r="C33" s="11" t="s">
        <v>62</v>
      </c>
      <c r="D33" s="13">
        <v>0</v>
      </c>
      <c r="E33" s="13">
        <v>0</v>
      </c>
      <c r="F33" s="13">
        <v>0</v>
      </c>
      <c r="G33" s="13">
        <v>0</v>
      </c>
      <c r="H33" s="14"/>
      <c r="I33" s="14"/>
      <c r="J33" s="14"/>
    </row>
    <row r="34" spans="1:10" x14ac:dyDescent="0.25">
      <c r="A34" s="5">
        <v>0</v>
      </c>
      <c r="B34" s="10" t="s">
        <v>63</v>
      </c>
      <c r="C34" s="11" t="s">
        <v>64</v>
      </c>
      <c r="D34" s="13">
        <v>0</v>
      </c>
      <c r="E34" s="13">
        <v>0</v>
      </c>
      <c r="F34" s="13">
        <v>0</v>
      </c>
      <c r="G34" s="13">
        <v>0</v>
      </c>
      <c r="H34" s="14"/>
      <c r="I34" s="14"/>
      <c r="J34" s="14"/>
    </row>
    <row r="35" spans="1:10" x14ac:dyDescent="0.25">
      <c r="A35" s="5">
        <v>1</v>
      </c>
      <c r="B35" s="10" t="s">
        <v>65</v>
      </c>
      <c r="C35" s="11" t="s">
        <v>66</v>
      </c>
      <c r="D35" s="13">
        <v>0</v>
      </c>
      <c r="E35" s="13">
        <v>0</v>
      </c>
      <c r="F35" s="13">
        <v>0</v>
      </c>
      <c r="G35" s="13">
        <v>7.2610799999999998</v>
      </c>
      <c r="H35" s="14"/>
      <c r="I35" s="14"/>
      <c r="J35" s="14"/>
    </row>
    <row r="36" spans="1:10" ht="47.25" x14ac:dyDescent="0.25">
      <c r="A36" s="5">
        <v>1</v>
      </c>
      <c r="B36" s="10" t="s">
        <v>67</v>
      </c>
      <c r="C36" s="11" t="s">
        <v>68</v>
      </c>
      <c r="D36" s="13">
        <v>0</v>
      </c>
      <c r="E36" s="13">
        <v>0</v>
      </c>
      <c r="F36" s="13">
        <v>0</v>
      </c>
      <c r="G36" s="13">
        <v>7.2610799999999998</v>
      </c>
      <c r="H36" s="14"/>
      <c r="I36" s="14"/>
      <c r="J36" s="14"/>
    </row>
    <row r="37" spans="1:10" x14ac:dyDescent="0.25">
      <c r="A37" s="5">
        <v>1</v>
      </c>
      <c r="B37" s="10" t="s">
        <v>69</v>
      </c>
      <c r="C37" s="11" t="s">
        <v>70</v>
      </c>
      <c r="D37" s="13">
        <v>7255.7070000000003</v>
      </c>
      <c r="E37" s="13">
        <v>9570.3160000000007</v>
      </c>
      <c r="F37" s="13">
        <v>5942.4624999999996</v>
      </c>
      <c r="G37" s="13">
        <v>13558.84331</v>
      </c>
      <c r="H37" s="14">
        <f t="shared" si="0"/>
        <v>186.87142838044591</v>
      </c>
      <c r="I37" s="14">
        <f t="shared" si="1"/>
        <v>141.67602522215566</v>
      </c>
      <c r="J37" s="14">
        <f t="shared" si="2"/>
        <v>228.1687652214886</v>
      </c>
    </row>
    <row r="38" spans="1:10" x14ac:dyDescent="0.25">
      <c r="A38" s="5">
        <v>1</v>
      </c>
      <c r="B38" s="10" t="s">
        <v>69</v>
      </c>
      <c r="C38" s="11" t="s">
        <v>71</v>
      </c>
      <c r="D38" s="13">
        <v>7255.7070000000003</v>
      </c>
      <c r="E38" s="13">
        <v>9570.3160000000007</v>
      </c>
      <c r="F38" s="13">
        <v>5942.4624999999996</v>
      </c>
      <c r="G38" s="13">
        <v>13558.84331</v>
      </c>
      <c r="H38" s="14">
        <f t="shared" si="0"/>
        <v>186.87142838044591</v>
      </c>
      <c r="I38" s="14">
        <f t="shared" si="1"/>
        <v>141.67602522215566</v>
      </c>
      <c r="J38" s="14">
        <f t="shared" si="2"/>
        <v>228.1687652214886</v>
      </c>
    </row>
  </sheetData>
  <mergeCells count="1">
    <mergeCell ref="B1:H1"/>
  </mergeCells>
  <conditionalFormatting sqref="B4:B38">
    <cfRule type="expression" dxfId="5" priority="2" stopIfTrue="1">
      <formula>A4=1</formula>
    </cfRule>
  </conditionalFormatting>
  <conditionalFormatting sqref="C4:C38">
    <cfRule type="expression" dxfId="4" priority="3" stopIfTrue="1">
      <formula>A4=1</formula>
    </cfRule>
  </conditionalFormatting>
  <conditionalFormatting sqref="D4:D38">
    <cfRule type="expression" dxfId="3" priority="16" stopIfTrue="1">
      <formula>A4=1</formula>
    </cfRule>
  </conditionalFormatting>
  <conditionalFormatting sqref="E4:E38">
    <cfRule type="expression" dxfId="2" priority="17" stopIfTrue="1">
      <formula>A4=1</formula>
    </cfRule>
  </conditionalFormatting>
  <conditionalFormatting sqref="F4:F38">
    <cfRule type="expression" dxfId="1" priority="18" stopIfTrue="1">
      <formula>A4=1</formula>
    </cfRule>
  </conditionalFormatting>
  <conditionalFormatting sqref="G4:G38">
    <cfRule type="expression" dxfId="0" priority="19" stopIfTrue="1">
      <formula>A4=1</formula>
    </cfRule>
  </conditionalFormatting>
  <pageMargins left="0.31496062992125984" right="0.31496062992125984" top="0.39370078740157483" bottom="0.39370078740157483" header="0" footer="0"/>
  <pageSetup paperSize="9" scale="80" fitToHeight="500" orientation="landscape" verticalDpi="0" r:id="rId1"/>
  <ignoredErrors>
    <ignoredError sqref="B5:C38 B4:C4 D5:G38 D4:G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2023-07-11T08:12:26Z</cp:lastPrinted>
  <dcterms:created xsi:type="dcterms:W3CDTF">2023-07-04T13:39:31Z</dcterms:created>
  <dcterms:modified xsi:type="dcterms:W3CDTF">2023-07-11T08:12:28Z</dcterms:modified>
</cp:coreProperties>
</file>